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ճանապարհ սուբվենց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1" l="1"/>
  <c r="G59" i="1"/>
  <c r="H59" i="1" s="1"/>
  <c r="G58" i="1"/>
  <c r="H58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0" i="1"/>
  <c r="H40" i="1" s="1"/>
  <c r="G39" i="1"/>
  <c r="H39" i="1" s="1"/>
  <c r="G38" i="1"/>
  <c r="H38" i="1" s="1"/>
  <c r="G37" i="1"/>
  <c r="H37" i="1" s="1"/>
  <c r="G33" i="1"/>
  <c r="H33" i="1" s="1"/>
  <c r="G32" i="1"/>
  <c r="H32" i="1" s="1"/>
  <c r="G31" i="1"/>
  <c r="G30" i="1"/>
  <c r="H30" i="1" s="1"/>
  <c r="G29" i="1"/>
  <c r="F29" i="1"/>
  <c r="F31" i="1" s="1"/>
  <c r="G28" i="1"/>
  <c r="H28" i="1" s="1"/>
  <c r="G24" i="1"/>
  <c r="H24" i="1" s="1"/>
  <c r="G23" i="1"/>
  <c r="H23" i="1" s="1"/>
  <c r="G22" i="1"/>
  <c r="H22" i="1" s="1"/>
  <c r="G21" i="1"/>
  <c r="H21" i="1" s="1"/>
  <c r="G17" i="1"/>
  <c r="G16" i="1"/>
  <c r="H16" i="1" s="1"/>
  <c r="G15" i="1"/>
  <c r="F15" i="1"/>
  <c r="G14" i="1"/>
  <c r="H14" i="1" s="1"/>
  <c r="H41" i="1" l="1"/>
  <c r="H31" i="1"/>
  <c r="H29" i="1"/>
  <c r="H61" i="1"/>
  <c r="H15" i="1"/>
  <c r="H25" i="1"/>
  <c r="H55" i="1"/>
  <c r="F17" i="1"/>
  <c r="H17" i="1" s="1"/>
  <c r="H34" i="1" l="1"/>
  <c r="H18" i="1"/>
  <c r="H64" i="1" l="1"/>
  <c r="H65" i="1" l="1"/>
  <c r="H66" i="1" s="1"/>
</calcChain>
</file>

<file path=xl/sharedStrings.xml><?xml version="1.0" encoding="utf-8"?>
<sst xmlns="http://schemas.openxmlformats.org/spreadsheetml/2006/main" count="185" uniqueCount="127">
  <si>
    <t xml:space="preserve">ՀՀ Շիրակի  մարզի Անի   համայնք, ք. Մարալիկ, Հրանտ Շահինյան  </t>
  </si>
  <si>
    <t>փողոցի  (Ձորակապ - Մարալիկ հատված) հիմնանորոգման շին աշխատանքներ</t>
  </si>
  <si>
    <t>(Հատված Կմ 0+000 - Կմ 0+580)</t>
  </si>
  <si>
    <t>(ûµÛ»ÏïÇ ³Ýí³ÝáõÙÁ)</t>
  </si>
  <si>
    <t xml:space="preserve">ÐÐ                     </t>
  </si>
  <si>
    <t xml:space="preserve">ÐÇÙÝ³í. </t>
  </si>
  <si>
    <t>Наименование работ изатрат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</si>
  <si>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</si>
  <si>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</si>
  <si>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</si>
  <si>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</si>
  <si>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</si>
  <si>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</si>
  <si>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1.Земляные  работы</t>
  </si>
  <si>
    <t>1.Հողային աշխատանքներ</t>
  </si>
  <si>
    <t>E1-962</t>
  </si>
  <si>
    <t>Разработка грунта  IV 39б  гр. вручную</t>
  </si>
  <si>
    <t>E23-226    ԲԿՏՄ</t>
  </si>
  <si>
    <t>Загрузка излишнего грунта вручную на автосамосвалы</t>
  </si>
  <si>
    <t xml:space="preserve"> Բնահողի բարձում    ա/ինքնաթափ մեքենաների վրա  ձեռքով </t>
  </si>
  <si>
    <t>տն</t>
  </si>
  <si>
    <t xml:space="preserve">E1-1588  </t>
  </si>
  <si>
    <t>Разработка грунта   IV 39б   гр.экскаваторами с ковш. 0,65м3 с погрузкой на самосвалы</t>
  </si>
  <si>
    <t>1տկմ=100դր</t>
  </si>
  <si>
    <t>Перевозка на  2,5км</t>
  </si>
  <si>
    <t>Տեղափոխում լցակույտ  2.5կմ</t>
  </si>
  <si>
    <t>տ</t>
  </si>
  <si>
    <t>Итого</t>
  </si>
  <si>
    <t>Ընդամենը</t>
  </si>
  <si>
    <t>Наивысший вес</t>
  </si>
  <si>
    <t>Առավելագույն կշիռ</t>
  </si>
  <si>
    <t>2. Проезжая часть</t>
  </si>
  <si>
    <t>2.Երթևեկելի մաս</t>
  </si>
  <si>
    <t xml:space="preserve">E27-20         
   </t>
  </si>
  <si>
    <t xml:space="preserve">Гравийное песчанное основание  h=10սմ </t>
  </si>
  <si>
    <t xml:space="preserve">Ավազակոպճային հարթեցնող  շերտի իրականացում  h=10սմ </t>
  </si>
  <si>
    <t>մ3</t>
  </si>
  <si>
    <t xml:space="preserve">Устройство щебеночно песчанного основания  C-5 ,  h=25см, </t>
  </si>
  <si>
    <t>Խճավազային հիմքի իրականացում,  h=25ëÙ, C-5</t>
  </si>
  <si>
    <t>100 Ù2</t>
  </si>
  <si>
    <t xml:space="preserve">E27-164-2                 
     </t>
  </si>
  <si>
    <t>Устройство покрытый из  мелкозернистого асфальтобетона հ-7см, &lt; Б&gt; кот.</t>
  </si>
  <si>
    <t>մ2</t>
  </si>
  <si>
    <t xml:space="preserve">E27-164 E27-165              
     </t>
  </si>
  <si>
    <t>Строительство искусственных неровностей из  мелкозернистого асфальтобетона հ-7см</t>
  </si>
  <si>
    <t>3. Въезды</t>
  </si>
  <si>
    <t>3.Իջատեղեր</t>
  </si>
  <si>
    <t>E23-228    ԲԿՏՄ</t>
  </si>
  <si>
    <t>Разработка грунта   IV 39б   гр. экскаваторами с ковш. 0,65м3 с погрузкой на самосвалы</t>
  </si>
  <si>
    <t>Перевозка на 2,5км</t>
  </si>
  <si>
    <t>Տեղափոխում լցակույտ 2,5կմ</t>
  </si>
  <si>
    <t xml:space="preserve">Устройство щебеночно песчанного основания  C-5 ,  h=12см, </t>
  </si>
  <si>
    <t>Խճավազային հիմքի իրականացում,  h=12ëÙ, C-5</t>
  </si>
  <si>
    <t>Устройство покрытый из  мелкозернистого асфальтобетона             հ-4см, &lt; Б&gt; кот.</t>
  </si>
  <si>
    <t>4.Тротуары</t>
  </si>
  <si>
    <t>4.Մայթեր</t>
  </si>
  <si>
    <t xml:space="preserve">E27-37      </t>
  </si>
  <si>
    <t>Демонтажн бетонных бордюров ,            раз.300x150мм</t>
  </si>
  <si>
    <t xml:space="preserve">Ճանապարհի գոյություն ունեցող  բետոնե եզրաքարերի  քանդում,300x150ÙÙ ã³÷, </t>
  </si>
  <si>
    <t>գծմ</t>
  </si>
  <si>
    <t xml:space="preserve">E8-11-1        </t>
  </si>
  <si>
    <t>Гравийнопесчанное основание бордюров</t>
  </si>
  <si>
    <t>Եզրաքարերի տակ կոպճավազային  հարթեցնող շերտ 5ëÙհաստ.. 0,0125մ3/գծմx1145գծմ=14,31մ3</t>
  </si>
  <si>
    <t xml:space="preserve"> E27-82                    </t>
  </si>
  <si>
    <t xml:space="preserve">Укладка базальтных бордюров ,            раз.300x150мм      на  бетон. основании B-15, (M200) , </t>
  </si>
  <si>
    <t xml:space="preserve">´³½³Éï» »½ñ³ù³ñ»ñÇ ï»Õ³¹ñáõÙ,             300x150ÙÙ ã³÷.,  µ»ïáÝ  B-15, (M200) ÑÇÙùÇ íñ³, </t>
  </si>
  <si>
    <t>·ÍÙ</t>
  </si>
  <si>
    <t>5.Установка элементов безопасности</t>
  </si>
  <si>
    <t>5. Անվտանգության էլեմենտների 
տեղադրում</t>
  </si>
  <si>
    <t xml:space="preserve"> E27-184                   </t>
  </si>
  <si>
    <t>Демонтаж металлических знаков, возврат собственнику</t>
  </si>
  <si>
    <t>Գոյություն ունեցող նշանների ապամոնտաժում , վերադարձ սեփականատիրոջը</t>
  </si>
  <si>
    <t>նշան</t>
  </si>
  <si>
    <t xml:space="preserve">Установка металлических знаков,      -предупредительный - 7шт                                     
-преимущественный - 6шт                         - запрещающий - 10шт                            - информации - 5 шт                                  -  спец диктовки  - 10шт                                                     - доп. информации-4шт
                                                                           </t>
  </si>
  <si>
    <t>Մետաղե նշանների տեղադրում,                                -նախազգուշացնող-7հատ                                                       -առավելության - 6հատ,                                                              -արգելող - 10 հատ                                                     -տեղեկատվության -5 հատ                                                      -հատուկ թելադրանքի - 10 հատ                               -լրացուցիչ տեղեկատվության - 4 հատ</t>
  </si>
  <si>
    <t xml:space="preserve"> E27-245                   </t>
  </si>
  <si>
    <t>маркировка дорожной части сплошной линией - 1.1- 0,1мширин.</t>
  </si>
  <si>
    <t>Երթևեկելի մասի գծանշում հոծ գծով ,                        0,1մ լայնք.   1.1</t>
  </si>
  <si>
    <t>կմ</t>
  </si>
  <si>
    <t xml:space="preserve"> E27-246                   </t>
  </si>
  <si>
    <t>маркировка дорожной части сплошной линией - 1.3- 0,2мширин.</t>
  </si>
  <si>
    <t>Երթևեկելի մասի գծանշում հոծ գծով ,                        0,2մ լայնք.   1.3</t>
  </si>
  <si>
    <t xml:space="preserve"> E27-249                   </t>
  </si>
  <si>
    <t>маркировка дорожной части преревистой  линией  (1:3) 0,1мширин. - 1.5</t>
  </si>
  <si>
    <t>Երթևեկելի մասի գծանշում ընդհատված գծով     (1:3), 0,1մ լայնք.    1.5</t>
  </si>
  <si>
    <t xml:space="preserve"> E27-250                   </t>
  </si>
  <si>
    <t>маркировка дорожной части преревистой  линией  (3:1) 0,1мширин. - 1.6</t>
  </si>
  <si>
    <t>Երթևեկելի մասի գծանշում ընդհատված գծով    (3:1), 0,1մ լայնք. 1.6</t>
  </si>
  <si>
    <t>աղյուսակ 2-37</t>
  </si>
  <si>
    <t>маркировка   1.12</t>
  </si>
  <si>
    <t>Գծանշում 1.12</t>
  </si>
  <si>
    <t>100մ2</t>
  </si>
  <si>
    <t>маркировка   1.14.1</t>
  </si>
  <si>
    <t>Գծանշում 1.14.1</t>
  </si>
  <si>
    <t>маркировка   1.24.1</t>
  </si>
  <si>
    <t>Գծանշում 1.24.1</t>
  </si>
  <si>
    <t>маркировка   1.24.2</t>
  </si>
  <si>
    <t>Գծանշում 1.24.2</t>
  </si>
  <si>
    <t>маркировка   1.25</t>
  </si>
  <si>
    <t>Գծանշում 1.25</t>
  </si>
  <si>
    <t>6.Ремонт колодцев</t>
  </si>
  <si>
    <t>6.Դիտահորերի նորոգում,
 բարձրացում</t>
  </si>
  <si>
    <t xml:space="preserve">E19-119 ´ÎîØ    ÏÇñ³ñÏ.   </t>
  </si>
  <si>
    <t>Переотметка ж/б колодцев,                           бетон  B-20, (M250)- 0,36մ3</t>
  </si>
  <si>
    <t>Ե/բ  դիտահորերի  վերանիշավորում ,                         բետոն   B-20, (M250)- 0,36մ3</t>
  </si>
  <si>
    <t>Ñ³ï</t>
  </si>
  <si>
    <t xml:space="preserve">E23-157          </t>
  </si>
  <si>
    <t>Новая  ж/б плита  с чугунной крышкой, 1,5x1,5м</t>
  </si>
  <si>
    <t>Դիտահորի նոր ե/բ սալ  1,5x1,5մ չափ. , թուջե կափարիչով</t>
  </si>
  <si>
    <t xml:space="preserve">Դիտահորի նոր ե/բ սալ  1,5x1,5մ չափ. , թուջե կափարիչով </t>
  </si>
  <si>
    <t>ÀÜ¸²ØºÜÀ</t>
  </si>
  <si>
    <t>НДС- 20%</t>
  </si>
  <si>
    <t>²²Ð-20%</t>
  </si>
  <si>
    <t>ÀÜ¸Ð²ÜàôðÀ</t>
  </si>
  <si>
    <r>
      <rPr>
        <b/>
        <sz val="11"/>
        <rFont val="Arial LatRus"/>
        <family val="2"/>
      </rPr>
      <t>Объемная ведомость</t>
    </r>
    <r>
      <rPr>
        <b/>
        <sz val="11"/>
        <rFont val="Arial Armenian"/>
        <family val="2"/>
      </rPr>
      <t xml:space="preserve"> -Ì³í³É³Ã»ñÃ</t>
    </r>
  </si>
  <si>
    <r>
      <rPr>
        <sz val="9"/>
        <rFont val="Arial LatRus"/>
        <family val="2"/>
      </rPr>
      <t xml:space="preserve"> IV 39б </t>
    </r>
    <r>
      <rPr>
        <sz val="9"/>
        <rFont val="Arial Armenian"/>
        <family val="2"/>
      </rPr>
      <t xml:space="preserve">կարգի բնահողի մշակում  ձեռքով </t>
    </r>
  </si>
  <si>
    <r>
      <t>մ</t>
    </r>
    <r>
      <rPr>
        <vertAlign val="superscript"/>
        <sz val="9"/>
        <rFont val="Arial Armenian"/>
        <family val="2"/>
      </rPr>
      <t>3</t>
    </r>
  </si>
  <si>
    <r>
      <rPr>
        <sz val="9"/>
        <rFont val="Arial LatRus"/>
        <family val="2"/>
      </rPr>
      <t xml:space="preserve"> IV 39б </t>
    </r>
    <r>
      <rPr>
        <sz val="9"/>
        <rFont val="Arial Armenian"/>
        <family val="2"/>
      </rPr>
      <t xml:space="preserve"> կարգի բնահողի մշակում էքս. 0,65 մ3 շ.տ. բարձում ա/ինքնաթափ մեքենաների վրա  </t>
    </r>
  </si>
  <si>
    <t xml:space="preserve">E27-38           </t>
  </si>
  <si>
    <r>
      <t xml:space="preserve">Մանրահատիկ ա/բետոն  h=7սմ,     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տիպ</t>
    </r>
  </si>
  <si>
    <r>
      <t xml:space="preserve">Արհեստական անհարթություններ, մանրահատիկ ա/բետոն  h=7սմ,     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տիպ, 16.69տն</t>
    </r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</si>
  <si>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 xml:space="preserve">IV 39б կարգի բնահողի մշակում  ձեռքով </t>
    </r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</si>
  <si>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 xml:space="preserve"> IV 39б կարգի բնահողի մշակում էքս. 0,65 մ3 շ.տ. բարձում ա/ինքնաթափ մեքենաների վրա  </t>
    </r>
  </si>
  <si>
    <r>
      <t xml:space="preserve">Մանրահատիկ ա/բետոն  h=4սմ,     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տիպ</t>
    </r>
  </si>
  <si>
    <t>Առավելագույն կշիռ ÀÜ¸²ØºÜÀ</t>
  </si>
  <si>
    <t>Наивысший вес Итого</t>
  </si>
  <si>
    <t>Չափաբաժին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</si>
</sst>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%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7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LatRus"/>
      <family val="2"/>
    </font>
    <font>
      <b/>
      <sz val="11"/>
      <name val="Arial Armenian"/>
      <family val="2"/>
    </font>
    <font>
      <b/>
      <sz val="10"/>
      <color theme="1"/>
      <name val="Arial Armenian"/>
      <family val="2"/>
    </font>
    <font>
      <b/>
      <sz val="10"/>
      <name val="Arial LatRus"/>
      <family val="2"/>
    </font>
    <font>
      <b/>
      <sz val="9"/>
      <name val="Arial LatRus"/>
      <family val="2"/>
    </font>
    <font>
      <sz val="9"/>
      <name val="Arial LatRus"/>
      <family val="2"/>
    </font>
    <font>
      <i/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b/>
      <sz val="12"/>
      <name val="GHEA Grapalat"/>
      <family val="3"/>
    </font>
    <font>
      <sz val="12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b/>
      <sz val="9"/>
      <color rgb="FFFF0000"/>
      <name val="Arial Armenian"/>
      <family val="2"/>
    </font>
    <font>
      <b/>
      <sz val="9"/>
      <color theme="1"/>
      <name val="Arial Armenian"/>
      <family val="2"/>
    </font>
    <font>
      <b/>
      <sz val="11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6" fillId="0" borderId="1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2" fontId="2" fillId="0" borderId="0" xfId="1" applyNumberFormat="1" applyFont="1" applyFill="1" applyAlignment="1">
      <alignment horizontal="left" wrapText="1"/>
    </xf>
    <xf numFmtId="0" fontId="2" fillId="0" borderId="0" xfId="1" applyFont="1" applyFill="1"/>
    <xf numFmtId="0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right"/>
    </xf>
    <xf numFmtId="0" fontId="9" fillId="0" borderId="14" xfId="1" applyNumberFormat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/>
    </xf>
    <xf numFmtId="1" fontId="9" fillId="0" borderId="15" xfId="1" applyNumberFormat="1" applyFont="1" applyFill="1" applyBorder="1" applyAlignment="1">
      <alignment horizontal="center" vertical="center" wrapText="1"/>
    </xf>
    <xf numFmtId="0" fontId="9" fillId="0" borderId="15" xfId="1" applyNumberFormat="1" applyFont="1" applyFill="1" applyBorder="1" applyAlignment="1">
      <alignment horizontal="centerContinuous" vertical="center"/>
    </xf>
    <xf numFmtId="0" fontId="9" fillId="0" borderId="15" xfId="1" applyNumberFormat="1" applyFont="1" applyFill="1" applyBorder="1" applyAlignment="1">
      <alignment horizontal="center" vertical="center"/>
    </xf>
    <xf numFmtId="0" fontId="9" fillId="0" borderId="16" xfId="1" applyNumberFormat="1" applyFont="1" applyFill="1" applyBorder="1" applyAlignment="1">
      <alignment horizontal="center" vertical="center"/>
    </xf>
    <xf numFmtId="0" fontId="10" fillId="0" borderId="6" xfId="4" applyNumberFormat="1" applyFont="1" applyFill="1" applyBorder="1" applyAlignment="1">
      <alignment horizontal="center" vertical="top"/>
    </xf>
    <xf numFmtId="49" fontId="11" fillId="0" borderId="7" xfId="5" applyNumberFormat="1" applyFont="1" applyFill="1" applyBorder="1" applyAlignment="1">
      <alignment horizontal="center" vertical="top" wrapText="1"/>
    </xf>
    <xf numFmtId="0" fontId="2" fillId="0" borderId="7" xfId="4" applyFont="1" applyFill="1" applyBorder="1" applyAlignment="1">
      <alignment horizontal="center" vertical="top" wrapText="1"/>
    </xf>
    <xf numFmtId="164" fontId="10" fillId="0" borderId="7" xfId="4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top" wrapText="1"/>
    </xf>
    <xf numFmtId="165" fontId="10" fillId="0" borderId="9" xfId="1" applyNumberFormat="1" applyFont="1" applyFill="1" applyBorder="1" applyAlignment="1">
      <alignment horizontal="center" vertical="top"/>
    </xf>
    <xf numFmtId="49" fontId="5" fillId="0" borderId="7" xfId="4" applyNumberFormat="1" applyFont="1" applyFill="1" applyBorder="1" applyAlignment="1">
      <alignment horizontal="center" vertical="top" wrapText="1"/>
    </xf>
    <xf numFmtId="2" fontId="12" fillId="0" borderId="7" xfId="4" applyNumberFormat="1" applyFont="1" applyFill="1" applyBorder="1" applyAlignment="1">
      <alignment horizontal="right" vertical="top" wrapText="1"/>
    </xf>
    <xf numFmtId="2" fontId="13" fillId="0" borderId="7" xfId="4" applyNumberFormat="1" applyFont="1" applyFill="1" applyBorder="1" applyAlignment="1">
      <alignment horizontal="right" vertical="top" wrapText="1"/>
    </xf>
    <xf numFmtId="164" fontId="14" fillId="0" borderId="7" xfId="4" applyNumberFormat="1" applyFont="1" applyFill="1" applyBorder="1" applyAlignment="1">
      <alignment horizontal="center" vertical="top"/>
    </xf>
    <xf numFmtId="0" fontId="9" fillId="0" borderId="9" xfId="1" applyNumberFormat="1" applyFont="1" applyFill="1" applyBorder="1" applyAlignment="1">
      <alignment horizontal="center" vertical="top"/>
    </xf>
    <xf numFmtId="49" fontId="11" fillId="0" borderId="7" xfId="4" applyNumberFormat="1" applyFont="1" applyFill="1" applyBorder="1" applyAlignment="1">
      <alignment horizontal="center" vertical="top" wrapText="1"/>
    </xf>
    <xf numFmtId="0" fontId="11" fillId="0" borderId="7" xfId="6" applyFont="1" applyBorder="1" applyAlignment="1">
      <alignment horizontal="centerContinuous" vertical="top" wrapText="1"/>
    </xf>
    <xf numFmtId="49" fontId="10" fillId="0" borderId="7" xfId="4" applyNumberFormat="1" applyFont="1" applyFill="1" applyBorder="1" applyAlignment="1">
      <alignment horizontal="center" vertical="top" wrapText="1"/>
    </xf>
    <xf numFmtId="0" fontId="10" fillId="0" borderId="6" xfId="7" applyNumberFormat="1" applyFont="1" applyFill="1" applyBorder="1" applyAlignment="1">
      <alignment horizontal="center" vertical="top"/>
    </xf>
    <xf numFmtId="49" fontId="11" fillId="0" borderId="7" xfId="7" applyNumberFormat="1" applyFont="1" applyFill="1" applyBorder="1" applyAlignment="1">
      <alignment horizontal="center" vertical="top" wrapText="1"/>
    </xf>
    <xf numFmtId="49" fontId="16" fillId="0" borderId="7" xfId="7" applyNumberFormat="1" applyFont="1" applyFill="1" applyBorder="1" applyAlignment="1">
      <alignment horizontal="center" vertical="top" wrapText="1"/>
    </xf>
    <xf numFmtId="165" fontId="10" fillId="0" borderId="9" xfId="1" applyNumberFormat="1" applyFont="1" applyFill="1" applyBorder="1" applyAlignment="1">
      <alignment horizontal="center" vertical="center"/>
    </xf>
    <xf numFmtId="0" fontId="18" fillId="0" borderId="17" xfId="1" applyNumberFormat="1" applyFont="1" applyFill="1" applyBorder="1" applyAlignment="1">
      <alignment horizontal="center" vertical="top"/>
    </xf>
    <xf numFmtId="49" fontId="18" fillId="0" borderId="18" xfId="1" applyNumberFormat="1" applyFont="1" applyFill="1" applyBorder="1" applyAlignment="1">
      <alignment horizontal="right" vertical="top"/>
    </xf>
    <xf numFmtId="2" fontId="13" fillId="0" borderId="19" xfId="4" applyNumberFormat="1" applyFont="1" applyFill="1" applyBorder="1" applyAlignment="1">
      <alignment horizontal="right" vertical="top" wrapText="1"/>
    </xf>
    <xf numFmtId="1" fontId="19" fillId="0" borderId="20" xfId="1" applyNumberFormat="1" applyFont="1" applyFill="1" applyBorder="1" applyAlignment="1">
      <alignment horizontal="right" vertical="top" wrapText="1"/>
    </xf>
    <xf numFmtId="1" fontId="9" fillId="0" borderId="21" xfId="1" applyNumberFormat="1" applyFont="1" applyFill="1" applyBorder="1" applyAlignment="1">
      <alignment horizontal="center" vertical="top" wrapText="1"/>
    </xf>
    <xf numFmtId="1" fontId="20" fillId="0" borderId="20" xfId="1" applyNumberFormat="1" applyFont="1" applyFill="1" applyBorder="1" applyAlignment="1">
      <alignment horizontal="center" vertical="top" wrapText="1"/>
    </xf>
    <xf numFmtId="2" fontId="20" fillId="0" borderId="22" xfId="1" applyNumberFormat="1" applyFont="1" applyFill="1" applyBorder="1" applyAlignment="1">
      <alignment horizontal="center" vertical="top" wrapText="1"/>
    </xf>
    <xf numFmtId="165" fontId="13" fillId="0" borderId="23" xfId="1" applyNumberFormat="1" applyFont="1" applyFill="1" applyBorder="1" applyAlignment="1">
      <alignment horizontal="center" vertical="top"/>
    </xf>
    <xf numFmtId="0" fontId="18" fillId="0" borderId="24" xfId="1" applyNumberFormat="1" applyFont="1" applyFill="1" applyBorder="1" applyAlignment="1">
      <alignment horizontal="center" vertical="top"/>
    </xf>
    <xf numFmtId="49" fontId="18" fillId="0" borderId="25" xfId="1" applyNumberFormat="1" applyFont="1" applyFill="1" applyBorder="1" applyAlignment="1">
      <alignment horizontal="right" vertical="top"/>
    </xf>
    <xf numFmtId="0" fontId="21" fillId="0" borderId="26" xfId="8" applyFont="1" applyFill="1" applyBorder="1" applyAlignment="1">
      <alignment horizontal="right" vertical="center"/>
    </xf>
    <xf numFmtId="1" fontId="22" fillId="0" borderId="27" xfId="1" applyNumberFormat="1" applyFont="1" applyFill="1" applyBorder="1" applyAlignment="1">
      <alignment horizontal="right" vertical="top" wrapText="1"/>
    </xf>
    <xf numFmtId="1" fontId="9" fillId="0" borderId="28" xfId="1" applyNumberFormat="1" applyFont="1" applyFill="1" applyBorder="1" applyAlignment="1">
      <alignment horizontal="center" vertical="top" wrapText="1"/>
    </xf>
    <xf numFmtId="1" fontId="20" fillId="0" borderId="27" xfId="1" applyNumberFormat="1" applyFont="1" applyFill="1" applyBorder="1" applyAlignment="1">
      <alignment horizontal="center" vertical="top" wrapText="1"/>
    </xf>
    <xf numFmtId="2" fontId="20" fillId="0" borderId="29" xfId="1" applyNumberFormat="1" applyFont="1" applyFill="1" applyBorder="1" applyAlignment="1">
      <alignment horizontal="center" vertical="top" wrapText="1"/>
    </xf>
    <xf numFmtId="165" fontId="6" fillId="0" borderId="30" xfId="1" applyNumberFormat="1" applyFont="1" applyFill="1" applyBorder="1" applyAlignment="1">
      <alignment horizontal="center" vertical="top"/>
    </xf>
    <xf numFmtId="0" fontId="18" fillId="0" borderId="31" xfId="1" applyNumberFormat="1" applyFont="1" applyFill="1" applyBorder="1" applyAlignment="1">
      <alignment horizontal="center" vertical="top"/>
    </xf>
    <xf numFmtId="49" fontId="18" fillId="0" borderId="32" xfId="1" applyNumberFormat="1" applyFont="1" applyFill="1" applyBorder="1" applyAlignment="1">
      <alignment horizontal="right" vertical="top"/>
    </xf>
    <xf numFmtId="0" fontId="21" fillId="0" borderId="33" xfId="8" applyFont="1" applyFill="1" applyBorder="1" applyAlignment="1">
      <alignment horizontal="right" vertical="center"/>
    </xf>
    <xf numFmtId="1" fontId="19" fillId="0" borderId="34" xfId="1" applyNumberFormat="1" applyFont="1" applyFill="1" applyBorder="1" applyAlignment="1">
      <alignment horizontal="right" vertical="top" wrapText="1"/>
    </xf>
    <xf numFmtId="167" fontId="2" fillId="0" borderId="35" xfId="9" applyNumberFormat="1" applyFont="1" applyFill="1" applyBorder="1" applyAlignment="1">
      <alignment horizontal="center" vertical="top" wrapText="1"/>
    </xf>
    <xf numFmtId="1" fontId="20" fillId="0" borderId="36" xfId="1" applyNumberFormat="1" applyFont="1" applyFill="1" applyBorder="1" applyAlignment="1">
      <alignment horizontal="center" vertical="top" wrapText="1"/>
    </xf>
    <xf numFmtId="2" fontId="20" fillId="0" borderId="37" xfId="1" applyNumberFormat="1" applyFont="1" applyFill="1" applyBorder="1" applyAlignment="1">
      <alignment horizontal="center" vertical="top" wrapText="1"/>
    </xf>
    <xf numFmtId="165" fontId="19" fillId="0" borderId="38" xfId="1" applyNumberFormat="1" applyFont="1" applyFill="1" applyBorder="1" applyAlignment="1">
      <alignment horizontal="right" vertical="top"/>
    </xf>
    <xf numFmtId="0" fontId="1" fillId="0" borderId="0" xfId="0" applyFont="1"/>
    <xf numFmtId="0" fontId="6" fillId="0" borderId="0" xfId="1" applyFont="1" applyFill="1"/>
    <xf numFmtId="2" fontId="13" fillId="0" borderId="0" xfId="1" applyNumberFormat="1" applyFont="1" applyFill="1" applyBorder="1" applyAlignment="1">
      <alignment vertical="center"/>
    </xf>
    <xf numFmtId="2" fontId="13" fillId="0" borderId="0" xfId="1" applyNumberFormat="1" applyFont="1" applyFill="1" applyBorder="1" applyAlignment="1">
      <alignment horizontal="center" vertical="top"/>
    </xf>
    <xf numFmtId="2" fontId="13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/>
    <xf numFmtId="0" fontId="13" fillId="0" borderId="0" xfId="1" applyFont="1" applyFill="1" applyBorder="1" applyAlignment="1">
      <alignment vertical="center"/>
    </xf>
    <xf numFmtId="2" fontId="13" fillId="0" borderId="0" xfId="2" applyNumberFormat="1" applyFont="1" applyFill="1" applyBorder="1" applyAlignment="1">
      <alignment horizontal="center" vertical="top"/>
    </xf>
    <xf numFmtId="0" fontId="11" fillId="0" borderId="6" xfId="4" applyNumberFormat="1" applyFont="1" applyFill="1" applyBorder="1" applyAlignment="1">
      <alignment horizontal="center" vertical="top"/>
    </xf>
    <xf numFmtId="0" fontId="4" fillId="0" borderId="7" xfId="4" applyFont="1" applyFill="1" applyBorder="1" applyAlignment="1">
      <alignment horizontal="center" vertical="top" wrapText="1"/>
    </xf>
    <xf numFmtId="0" fontId="23" fillId="0" borderId="7" xfId="1" applyNumberFormat="1" applyFont="1" applyFill="1" applyBorder="1" applyAlignment="1">
      <alignment horizontal="center" vertical="center"/>
    </xf>
    <xf numFmtId="0" fontId="23" fillId="0" borderId="9" xfId="1" applyNumberFormat="1" applyFont="1" applyFill="1" applyBorder="1" applyAlignment="1">
      <alignment horizontal="center" vertical="center"/>
    </xf>
    <xf numFmtId="49" fontId="10" fillId="0" borderId="7" xfId="5" applyNumberFormat="1" applyFont="1" applyFill="1" applyBorder="1" applyAlignment="1">
      <alignment horizontal="center" vertical="top" wrapText="1"/>
    </xf>
    <xf numFmtId="0" fontId="15" fillId="0" borderId="7" xfId="1" applyNumberFormat="1" applyFont="1" applyFill="1" applyBorder="1" applyAlignment="1">
      <alignment horizontal="centerContinuous" vertical="top"/>
    </xf>
    <xf numFmtId="0" fontId="10" fillId="0" borderId="7" xfId="1" applyNumberFormat="1" applyFont="1" applyFill="1" applyBorder="1" applyAlignment="1">
      <alignment horizontal="centerContinuous" vertical="top"/>
    </xf>
    <xf numFmtId="2" fontId="17" fillId="0" borderId="0" xfId="4" applyNumberFormat="1" applyFont="1" applyFill="1" applyBorder="1" applyAlignment="1">
      <alignment horizontal="left" vertical="top" wrapText="1"/>
    </xf>
    <xf numFmtId="2" fontId="4" fillId="0" borderId="7" xfId="4" applyNumberFormat="1" applyFont="1" applyFill="1" applyBorder="1" applyAlignment="1">
      <alignment horizontal="left" vertical="top" wrapText="1"/>
    </xf>
    <xf numFmtId="2" fontId="25" fillId="0" borderId="7" xfId="4" applyNumberFormat="1" applyFont="1" applyFill="1" applyBorder="1" applyAlignment="1">
      <alignment horizontal="center" vertical="top"/>
    </xf>
    <xf numFmtId="2" fontId="4" fillId="0" borderId="7" xfId="1" applyNumberFormat="1" applyFont="1" applyFill="1" applyBorder="1" applyAlignment="1">
      <alignment horizontal="center" vertical="top"/>
    </xf>
    <xf numFmtId="165" fontId="11" fillId="0" borderId="9" xfId="1" applyNumberFormat="1" applyFont="1" applyFill="1" applyBorder="1" applyAlignment="1">
      <alignment horizontal="center" vertical="top"/>
    </xf>
    <xf numFmtId="2" fontId="17" fillId="0" borderId="7" xfId="4" applyNumberFormat="1" applyFont="1" applyFill="1" applyBorder="1" applyAlignment="1">
      <alignment horizontal="left" vertical="top" wrapText="1"/>
    </xf>
    <xf numFmtId="164" fontId="25" fillId="0" borderId="7" xfId="4" applyNumberFormat="1" applyFont="1" applyFill="1" applyBorder="1" applyAlignment="1">
      <alignment horizontal="center" vertical="top"/>
    </xf>
    <xf numFmtId="165" fontId="25" fillId="0" borderId="7" xfId="4" applyNumberFormat="1" applyFont="1" applyFill="1" applyBorder="1" applyAlignment="1">
      <alignment horizontal="center" vertical="top"/>
    </xf>
    <xf numFmtId="0" fontId="15" fillId="0" borderId="7" xfId="1" applyNumberFormat="1" applyFont="1" applyFill="1" applyBorder="1" applyAlignment="1">
      <alignment horizontal="centerContinuous"/>
    </xf>
    <xf numFmtId="0" fontId="10" fillId="0" borderId="7" xfId="1" applyNumberFormat="1" applyFont="1" applyFill="1" applyBorder="1" applyAlignment="1">
      <alignment horizontal="centerContinuous"/>
    </xf>
    <xf numFmtId="166" fontId="25" fillId="0" borderId="7" xfId="4" applyNumberFormat="1" applyFont="1" applyFill="1" applyBorder="1" applyAlignment="1">
      <alignment horizontal="center" vertical="top"/>
    </xf>
    <xf numFmtId="0" fontId="15" fillId="0" borderId="7" xfId="1" applyNumberFormat="1" applyFont="1" applyFill="1" applyBorder="1" applyAlignment="1">
      <alignment horizontal="centerContinuous" wrapText="1"/>
    </xf>
    <xf numFmtId="0" fontId="10" fillId="0" borderId="7" xfId="1" applyNumberFormat="1" applyFont="1" applyFill="1" applyBorder="1" applyAlignment="1">
      <alignment horizontal="centerContinuous" wrapText="1"/>
    </xf>
    <xf numFmtId="0" fontId="4" fillId="0" borderId="7" xfId="4" applyFont="1" applyFill="1" applyBorder="1" applyAlignment="1">
      <alignment horizontal="center" vertical="top"/>
    </xf>
    <xf numFmtId="1" fontId="25" fillId="0" borderId="7" xfId="4" applyNumberFormat="1" applyFont="1" applyFill="1" applyBorder="1" applyAlignment="1">
      <alignment horizontal="center" vertical="top"/>
    </xf>
    <xf numFmtId="1" fontId="25" fillId="0" borderId="7" xfId="7" applyNumberFormat="1" applyFont="1" applyFill="1" applyBorder="1" applyAlignment="1">
      <alignment horizontal="center" vertical="top"/>
    </xf>
    <xf numFmtId="2" fontId="4" fillId="0" borderId="7" xfId="7" applyNumberFormat="1" applyFont="1" applyFill="1" applyBorder="1" applyAlignment="1">
      <alignment horizontal="right" vertical="top" wrapText="1"/>
    </xf>
    <xf numFmtId="0" fontId="4" fillId="0" borderId="7" xfId="7" applyFont="1" applyFill="1" applyBorder="1" applyAlignment="1">
      <alignment horizontal="center" vertical="top" wrapText="1"/>
    </xf>
    <xf numFmtId="0" fontId="26" fillId="0" borderId="7" xfId="7" applyNumberFormat="1" applyFont="1" applyFill="1" applyBorder="1" applyAlignment="1">
      <alignment horizontal="center" vertical="top"/>
    </xf>
    <xf numFmtId="10" fontId="10" fillId="0" borderId="9" xfId="1" applyNumberFormat="1" applyFont="1" applyFill="1" applyBorder="1" applyAlignment="1">
      <alignment horizontal="center" vertical="top"/>
    </xf>
    <xf numFmtId="10" fontId="13" fillId="0" borderId="23" xfId="1" applyNumberFormat="1" applyFont="1" applyFill="1" applyBorder="1" applyAlignment="1">
      <alignment horizontal="center" vertical="top"/>
    </xf>
    <xf numFmtId="2" fontId="27" fillId="0" borderId="0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top"/>
    </xf>
    <xf numFmtId="0" fontId="7" fillId="0" borderId="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2" fontId="2" fillId="0" borderId="11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2" fontId="7" fillId="0" borderId="8" xfId="1" applyNumberFormat="1" applyFont="1" applyFill="1" applyBorder="1" applyAlignment="1">
      <alignment horizontal="center" vertical="center" wrapText="1"/>
    </xf>
    <xf numFmtId="2" fontId="7" fillId="0" borderId="12" xfId="1" applyNumberFormat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2" fontId="8" fillId="0" borderId="9" xfId="1" applyNumberFormat="1" applyFont="1" applyFill="1" applyBorder="1" applyAlignment="1">
      <alignment horizontal="center" vertical="center" wrapText="1"/>
    </xf>
    <xf numFmtId="2" fontId="8" fillId="0" borderId="13" xfId="1" applyNumberFormat="1" applyFont="1" applyFill="1" applyBorder="1" applyAlignment="1">
      <alignment horizontal="center" vertical="center" wrapText="1"/>
    </xf>
  </cellXfs>
  <cellStyles count="10">
    <cellStyle name="Normal_1" xfId="3"/>
    <cellStyle name="Normal_B 1-2.1" xfId="4"/>
    <cellStyle name="Normal_B 1-2.1 2 2" xfId="5"/>
    <cellStyle name="Normal_B 1-2.1 2 2 2" xfId="7"/>
    <cellStyle name="Обычный" xfId="0" builtinId="0"/>
    <cellStyle name="Обычный 2 2" xfId="8"/>
    <cellStyle name="Обычный_Tallin(exp.)" xfId="1"/>
    <cellStyle name="Обычный_Tallin(exp.) 2 2" xfId="2"/>
    <cellStyle name="Обычный_Yerevan24-1 2 2" xfId="6"/>
    <cellStyle name="Процентн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A2" sqref="A2:H2"/>
    </sheetView>
  </sheetViews>
  <sheetFormatPr defaultRowHeight="15" x14ac:dyDescent="0.25"/>
  <cols>
    <col min="1" max="1" width="5.5703125" customWidth="1"/>
    <col min="3" max="3" width="20" customWidth="1"/>
    <col min="4" max="4" width="26" customWidth="1"/>
    <col min="8" max="8" width="10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96" t="s">
        <v>114</v>
      </c>
      <c r="B2" s="96"/>
      <c r="C2" s="96"/>
      <c r="D2" s="96"/>
      <c r="E2" s="96"/>
      <c r="F2" s="96"/>
      <c r="G2" s="96"/>
      <c r="H2" s="96"/>
      <c r="I2" s="59"/>
    </row>
    <row r="3" spans="1:9" x14ac:dyDescent="0.25">
      <c r="A3" s="60"/>
      <c r="B3" s="61"/>
      <c r="C3" s="61"/>
      <c r="D3" s="62" t="s">
        <v>0</v>
      </c>
      <c r="E3" s="61"/>
      <c r="F3" s="61"/>
      <c r="G3" s="61"/>
      <c r="H3" s="61"/>
      <c r="I3" s="59"/>
    </row>
    <row r="4" spans="1:9" x14ac:dyDescent="0.25">
      <c r="A4" s="61"/>
      <c r="B4" s="61"/>
      <c r="C4" s="61"/>
      <c r="D4" s="95" t="s">
        <v>126</v>
      </c>
      <c r="E4" s="61"/>
      <c r="F4" s="61"/>
      <c r="G4" s="61"/>
      <c r="H4" s="61"/>
      <c r="I4" s="59"/>
    </row>
    <row r="5" spans="1:9" x14ac:dyDescent="0.25">
      <c r="A5" s="61"/>
      <c r="B5" s="61"/>
      <c r="C5" s="61"/>
      <c r="D5" s="63" t="s">
        <v>1</v>
      </c>
      <c r="E5" s="61"/>
      <c r="F5" s="61"/>
      <c r="G5" s="61"/>
      <c r="H5" s="61"/>
      <c r="I5" s="59"/>
    </row>
    <row r="6" spans="1:9" x14ac:dyDescent="0.25">
      <c r="A6" s="64"/>
      <c r="B6" s="65"/>
      <c r="C6" s="65"/>
      <c r="D6" s="66" t="s">
        <v>2</v>
      </c>
      <c r="E6" s="65"/>
      <c r="F6" s="65"/>
      <c r="G6" s="65"/>
      <c r="H6" s="65"/>
      <c r="I6" s="59"/>
    </row>
    <row r="7" spans="1:9" x14ac:dyDescent="0.25">
      <c r="A7" s="97" t="s">
        <v>3</v>
      </c>
      <c r="B7" s="97"/>
      <c r="C7" s="97"/>
      <c r="D7" s="97"/>
      <c r="E7" s="97"/>
      <c r="F7" s="97"/>
      <c r="G7" s="97"/>
      <c r="H7" s="97"/>
    </row>
    <row r="8" spans="1:9" ht="15.75" thickBot="1" x14ac:dyDescent="0.3">
      <c r="A8" s="2"/>
      <c r="B8" s="2"/>
      <c r="C8" s="3"/>
      <c r="D8" s="4"/>
      <c r="E8" s="5"/>
      <c r="F8" s="6"/>
      <c r="G8" s="7"/>
      <c r="H8" s="8"/>
    </row>
    <row r="9" spans="1:9" x14ac:dyDescent="0.25">
      <c r="A9" s="98" t="s">
        <v>4</v>
      </c>
      <c r="B9" s="101" t="s">
        <v>5</v>
      </c>
      <c r="C9" s="104" t="s">
        <v>6</v>
      </c>
      <c r="D9" s="104" t="s">
        <v>7</v>
      </c>
      <c r="E9" s="101" t="s">
        <v>8</v>
      </c>
      <c r="F9" s="101" t="s">
        <v>9</v>
      </c>
      <c r="G9" s="107" t="s">
        <v>10</v>
      </c>
      <c r="H9" s="110" t="s">
        <v>11</v>
      </c>
    </row>
    <row r="10" spans="1:9" x14ac:dyDescent="0.25">
      <c r="A10" s="99"/>
      <c r="B10" s="102"/>
      <c r="C10" s="105"/>
      <c r="D10" s="105"/>
      <c r="E10" s="102"/>
      <c r="F10" s="102"/>
      <c r="G10" s="108"/>
      <c r="H10" s="111"/>
    </row>
    <row r="11" spans="1:9" ht="15.75" thickBot="1" x14ac:dyDescent="0.3">
      <c r="A11" s="100"/>
      <c r="B11" s="103"/>
      <c r="C11" s="106"/>
      <c r="D11" s="106"/>
      <c r="E11" s="103"/>
      <c r="F11" s="103"/>
      <c r="G11" s="109"/>
      <c r="H11" s="112"/>
    </row>
    <row r="12" spans="1:9" ht="15.75" thickBot="1" x14ac:dyDescent="0.3">
      <c r="A12" s="9">
        <v>1</v>
      </c>
      <c r="B12" s="10" t="s">
        <v>12</v>
      </c>
      <c r="C12" s="10" t="s">
        <v>12</v>
      </c>
      <c r="D12" s="11">
        <v>3</v>
      </c>
      <c r="E12" s="12">
        <v>4</v>
      </c>
      <c r="F12" s="13">
        <v>5</v>
      </c>
      <c r="G12" s="13">
        <v>6</v>
      </c>
      <c r="H12" s="14">
        <v>7</v>
      </c>
    </row>
    <row r="13" spans="1:9" x14ac:dyDescent="0.25">
      <c r="A13" s="15"/>
      <c r="B13" s="71"/>
      <c r="C13" s="72" t="s">
        <v>13</v>
      </c>
      <c r="D13" s="73" t="s">
        <v>14</v>
      </c>
      <c r="E13" s="17"/>
      <c r="F13" s="18"/>
      <c r="G13" s="19"/>
      <c r="H13" s="20"/>
    </row>
    <row r="14" spans="1:9" ht="24" x14ac:dyDescent="0.25">
      <c r="A14" s="67">
        <v>1</v>
      </c>
      <c r="B14" s="16" t="s">
        <v>15</v>
      </c>
      <c r="C14" s="74" t="s">
        <v>16</v>
      </c>
      <c r="D14" s="75" t="s">
        <v>115</v>
      </c>
      <c r="E14" s="68" t="s">
        <v>116</v>
      </c>
      <c r="F14" s="76">
        <v>340.2</v>
      </c>
      <c r="G14" s="77">
        <f>+J14*I$11</f>
        <v>0</v>
      </c>
      <c r="H14" s="78">
        <f>+G14*F14</f>
        <v>0</v>
      </c>
    </row>
    <row r="15" spans="1:9" ht="36" x14ac:dyDescent="0.25">
      <c r="A15" s="67">
        <v>2</v>
      </c>
      <c r="B15" s="16" t="s">
        <v>17</v>
      </c>
      <c r="C15" s="79" t="s">
        <v>18</v>
      </c>
      <c r="D15" s="75" t="s">
        <v>19</v>
      </c>
      <c r="E15" s="68" t="s">
        <v>20</v>
      </c>
      <c r="F15" s="76">
        <f>+F14*1.95</f>
        <v>663.39</v>
      </c>
      <c r="G15" s="77">
        <f>+J15*I$11</f>
        <v>0</v>
      </c>
      <c r="H15" s="78">
        <f>+G15*F15</f>
        <v>0</v>
      </c>
    </row>
    <row r="16" spans="1:9" ht="48" x14ac:dyDescent="0.25">
      <c r="A16" s="67">
        <v>3</v>
      </c>
      <c r="B16" s="16" t="s">
        <v>21</v>
      </c>
      <c r="C16" s="79" t="s">
        <v>22</v>
      </c>
      <c r="D16" s="75" t="s">
        <v>117</v>
      </c>
      <c r="E16" s="68" t="s">
        <v>116</v>
      </c>
      <c r="F16" s="76">
        <v>2823</v>
      </c>
      <c r="G16" s="77">
        <f>+J16*I$11</f>
        <v>0</v>
      </c>
      <c r="H16" s="78">
        <f>+G16*F16</f>
        <v>0</v>
      </c>
    </row>
    <row r="17" spans="1:8" ht="24" x14ac:dyDescent="0.25">
      <c r="A17" s="67">
        <v>4</v>
      </c>
      <c r="B17" s="28" t="s">
        <v>23</v>
      </c>
      <c r="C17" s="79" t="s">
        <v>24</v>
      </c>
      <c r="D17" s="75" t="s">
        <v>25</v>
      </c>
      <c r="E17" s="68" t="s">
        <v>26</v>
      </c>
      <c r="F17" s="80">
        <f>+F16*1.95+F15</f>
        <v>6168.24</v>
      </c>
      <c r="G17" s="77">
        <f>+J17*I$11</f>
        <v>0</v>
      </c>
      <c r="H17" s="78">
        <f>+G17*F17</f>
        <v>0</v>
      </c>
    </row>
    <row r="18" spans="1:8" ht="20.25" customHeight="1" x14ac:dyDescent="0.25">
      <c r="A18" s="15"/>
      <c r="B18" s="16"/>
      <c r="C18" s="24" t="s">
        <v>27</v>
      </c>
      <c r="D18" s="25" t="s">
        <v>28</v>
      </c>
      <c r="E18" s="21"/>
      <c r="F18" s="26"/>
      <c r="G18" s="19"/>
      <c r="H18" s="22">
        <f>SUM(H14:H17)</f>
        <v>0</v>
      </c>
    </row>
    <row r="19" spans="1:8" ht="27.75" customHeight="1" x14ac:dyDescent="0.25">
      <c r="A19" s="15"/>
      <c r="B19" s="16"/>
      <c r="C19" s="24" t="s">
        <v>29</v>
      </c>
      <c r="D19" s="25" t="s">
        <v>30</v>
      </c>
      <c r="E19" s="21"/>
      <c r="F19" s="26"/>
      <c r="G19" s="19"/>
      <c r="H19" s="93">
        <v>4.5600000000000002E-2</v>
      </c>
    </row>
    <row r="20" spans="1:8" x14ac:dyDescent="0.25">
      <c r="A20" s="15"/>
      <c r="B20" s="71"/>
      <c r="C20" s="72" t="s">
        <v>31</v>
      </c>
      <c r="D20" s="73" t="s">
        <v>32</v>
      </c>
      <c r="E20" s="17"/>
      <c r="F20" s="26"/>
      <c r="G20" s="19"/>
      <c r="H20" s="27"/>
    </row>
    <row r="21" spans="1:8" ht="36" x14ac:dyDescent="0.25">
      <c r="A21" s="15">
        <v>5</v>
      </c>
      <c r="B21" s="28" t="s">
        <v>33</v>
      </c>
      <c r="C21" s="79" t="s">
        <v>34</v>
      </c>
      <c r="D21" s="75" t="s">
        <v>35</v>
      </c>
      <c r="E21" s="68" t="s">
        <v>36</v>
      </c>
      <c r="F21" s="76">
        <v>853.96</v>
      </c>
      <c r="G21" s="77">
        <f>+J21*I$11</f>
        <v>0</v>
      </c>
      <c r="H21" s="78">
        <f t="shared" ref="H21:H49" si="0">+G21*F21</f>
        <v>0</v>
      </c>
    </row>
    <row r="22" spans="1:8" ht="36" x14ac:dyDescent="0.25">
      <c r="A22" s="15">
        <v>6</v>
      </c>
      <c r="B22" s="29" t="s">
        <v>118</v>
      </c>
      <c r="C22" s="79" t="s">
        <v>37</v>
      </c>
      <c r="D22" s="75" t="s">
        <v>38</v>
      </c>
      <c r="E22" s="68" t="s">
        <v>39</v>
      </c>
      <c r="F22" s="81">
        <v>85.396000000000001</v>
      </c>
      <c r="G22" s="77">
        <f>+J22*I$11</f>
        <v>0</v>
      </c>
      <c r="H22" s="78">
        <f t="shared" si="0"/>
        <v>0</v>
      </c>
    </row>
    <row r="23" spans="1:8" ht="48" x14ac:dyDescent="0.25">
      <c r="A23" s="15">
        <v>8</v>
      </c>
      <c r="B23" s="28" t="s">
        <v>40</v>
      </c>
      <c r="C23" s="79" t="s">
        <v>41</v>
      </c>
      <c r="D23" s="75" t="s">
        <v>119</v>
      </c>
      <c r="E23" s="68" t="s">
        <v>42</v>
      </c>
      <c r="F23" s="80">
        <v>8539.6</v>
      </c>
      <c r="G23" s="77">
        <f>+J23*I$11</f>
        <v>0</v>
      </c>
      <c r="H23" s="78">
        <f t="shared" si="0"/>
        <v>0</v>
      </c>
    </row>
    <row r="24" spans="1:8" ht="60" x14ac:dyDescent="0.25">
      <c r="A24" s="15">
        <v>9</v>
      </c>
      <c r="B24" s="28" t="s">
        <v>43</v>
      </c>
      <c r="C24" s="79" t="s">
        <v>44</v>
      </c>
      <c r="D24" s="75" t="s">
        <v>120</v>
      </c>
      <c r="E24" s="68" t="s">
        <v>42</v>
      </c>
      <c r="F24" s="76">
        <v>138.94</v>
      </c>
      <c r="G24" s="77">
        <f>+J24*I$11</f>
        <v>0</v>
      </c>
      <c r="H24" s="78">
        <f t="shared" si="0"/>
        <v>0</v>
      </c>
    </row>
    <row r="25" spans="1:8" x14ac:dyDescent="0.25">
      <c r="A25" s="15"/>
      <c r="B25" s="16"/>
      <c r="C25" s="24" t="s">
        <v>27</v>
      </c>
      <c r="D25" s="25" t="s">
        <v>28</v>
      </c>
      <c r="E25" s="21"/>
      <c r="F25" s="18"/>
      <c r="G25" s="19"/>
      <c r="H25" s="22">
        <f>SUM(H21:H24)</f>
        <v>0</v>
      </c>
    </row>
    <row r="26" spans="1:8" ht="21.75" customHeight="1" x14ac:dyDescent="0.25">
      <c r="A26" s="15"/>
      <c r="B26" s="16"/>
      <c r="C26" s="24" t="s">
        <v>29</v>
      </c>
      <c r="D26" s="25" t="s">
        <v>30</v>
      </c>
      <c r="E26" s="21"/>
      <c r="F26" s="18"/>
      <c r="G26" s="19"/>
      <c r="H26" s="93">
        <v>0.77429999999999999</v>
      </c>
    </row>
    <row r="27" spans="1:8" x14ac:dyDescent="0.25">
      <c r="A27" s="15"/>
      <c r="B27" s="71"/>
      <c r="C27" s="82" t="s">
        <v>45</v>
      </c>
      <c r="D27" s="83" t="s">
        <v>46</v>
      </c>
      <c r="E27" s="17"/>
      <c r="F27" s="26"/>
      <c r="G27" s="19"/>
      <c r="H27" s="22"/>
    </row>
    <row r="28" spans="1:8" ht="24" x14ac:dyDescent="0.25">
      <c r="A28" s="15">
        <v>10</v>
      </c>
      <c r="B28" s="16" t="s">
        <v>15</v>
      </c>
      <c r="C28" s="74" t="s">
        <v>16</v>
      </c>
      <c r="D28" s="75" t="s">
        <v>121</v>
      </c>
      <c r="E28" s="68" t="s">
        <v>116</v>
      </c>
      <c r="F28" s="76">
        <v>7.6</v>
      </c>
      <c r="G28" s="77">
        <f t="shared" ref="G28:G33" si="1">+J28*I$11</f>
        <v>0</v>
      </c>
      <c r="H28" s="78">
        <f t="shared" si="0"/>
        <v>0</v>
      </c>
    </row>
    <row r="29" spans="1:8" ht="36" x14ac:dyDescent="0.25">
      <c r="A29" s="15">
        <v>11</v>
      </c>
      <c r="B29" s="16" t="s">
        <v>47</v>
      </c>
      <c r="C29" s="79" t="s">
        <v>18</v>
      </c>
      <c r="D29" s="75" t="s">
        <v>19</v>
      </c>
      <c r="E29" s="68" t="s">
        <v>20</v>
      </c>
      <c r="F29" s="76">
        <f>+F28*1.95</f>
        <v>14.819999999999999</v>
      </c>
      <c r="G29" s="77">
        <f t="shared" si="1"/>
        <v>0</v>
      </c>
      <c r="H29" s="78">
        <f t="shared" si="0"/>
        <v>0</v>
      </c>
    </row>
    <row r="30" spans="1:8" ht="48" x14ac:dyDescent="0.25">
      <c r="A30" s="15">
        <v>12</v>
      </c>
      <c r="B30" s="16" t="s">
        <v>21</v>
      </c>
      <c r="C30" s="79" t="s">
        <v>48</v>
      </c>
      <c r="D30" s="75" t="s">
        <v>122</v>
      </c>
      <c r="E30" s="68" t="s">
        <v>116</v>
      </c>
      <c r="F30" s="76">
        <v>67.94</v>
      </c>
      <c r="G30" s="77">
        <f t="shared" si="1"/>
        <v>0</v>
      </c>
      <c r="H30" s="78">
        <f t="shared" si="0"/>
        <v>0</v>
      </c>
    </row>
    <row r="31" spans="1:8" ht="24" x14ac:dyDescent="0.25">
      <c r="A31" s="15">
        <v>13</v>
      </c>
      <c r="B31" s="28" t="s">
        <v>23</v>
      </c>
      <c r="C31" s="79" t="s">
        <v>49</v>
      </c>
      <c r="D31" s="75" t="s">
        <v>50</v>
      </c>
      <c r="E31" s="68" t="s">
        <v>26</v>
      </c>
      <c r="F31" s="80">
        <f>+F30*1.95+F29</f>
        <v>147.303</v>
      </c>
      <c r="G31" s="77">
        <f t="shared" si="1"/>
        <v>0</v>
      </c>
      <c r="H31" s="78">
        <f t="shared" si="0"/>
        <v>0</v>
      </c>
    </row>
    <row r="32" spans="1:8" ht="36" x14ac:dyDescent="0.25">
      <c r="A32" s="15">
        <v>14</v>
      </c>
      <c r="B32" s="29" t="s">
        <v>118</v>
      </c>
      <c r="C32" s="79" t="s">
        <v>51</v>
      </c>
      <c r="D32" s="75" t="s">
        <v>52</v>
      </c>
      <c r="E32" s="68" t="s">
        <v>39</v>
      </c>
      <c r="F32" s="84">
        <v>4.7214999999999998</v>
      </c>
      <c r="G32" s="77">
        <f t="shared" si="1"/>
        <v>0</v>
      </c>
      <c r="H32" s="78">
        <f t="shared" si="0"/>
        <v>0</v>
      </c>
    </row>
    <row r="33" spans="1:8" ht="48" x14ac:dyDescent="0.25">
      <c r="A33" s="15">
        <v>15</v>
      </c>
      <c r="B33" s="28" t="s">
        <v>40</v>
      </c>
      <c r="C33" s="79" t="s">
        <v>53</v>
      </c>
      <c r="D33" s="75" t="s">
        <v>123</v>
      </c>
      <c r="E33" s="68" t="s">
        <v>42</v>
      </c>
      <c r="F33" s="76">
        <v>472.15</v>
      </c>
      <c r="G33" s="77">
        <f t="shared" si="1"/>
        <v>0</v>
      </c>
      <c r="H33" s="78">
        <f t="shared" si="0"/>
        <v>0</v>
      </c>
    </row>
    <row r="34" spans="1:8" x14ac:dyDescent="0.25">
      <c r="A34" s="15"/>
      <c r="B34" s="16"/>
      <c r="C34" s="24" t="s">
        <v>27</v>
      </c>
      <c r="D34" s="25" t="s">
        <v>28</v>
      </c>
      <c r="E34" s="21"/>
      <c r="F34" s="26"/>
      <c r="G34" s="19"/>
      <c r="H34" s="22">
        <f>SUM(H28:H33)</f>
        <v>0</v>
      </c>
    </row>
    <row r="35" spans="1:8" ht="21" customHeight="1" x14ac:dyDescent="0.25">
      <c r="A35" s="15"/>
      <c r="B35" s="16"/>
      <c r="C35" s="24" t="s">
        <v>29</v>
      </c>
      <c r="D35" s="25" t="s">
        <v>30</v>
      </c>
      <c r="E35" s="21"/>
      <c r="F35" s="26"/>
      <c r="G35" s="19"/>
      <c r="H35" s="93">
        <v>2.3800000000000002E-2</v>
      </c>
    </row>
    <row r="36" spans="1:8" x14ac:dyDescent="0.25">
      <c r="A36" s="15"/>
      <c r="B36" s="71"/>
      <c r="C36" s="82" t="s">
        <v>54</v>
      </c>
      <c r="D36" s="83" t="s">
        <v>55</v>
      </c>
      <c r="E36" s="17"/>
      <c r="F36" s="26"/>
      <c r="G36" s="19"/>
      <c r="H36" s="22"/>
    </row>
    <row r="37" spans="1:8" ht="36" x14ac:dyDescent="0.25">
      <c r="A37" s="15">
        <v>16</v>
      </c>
      <c r="B37" s="16" t="s">
        <v>56</v>
      </c>
      <c r="C37" s="79" t="s">
        <v>57</v>
      </c>
      <c r="D37" s="75" t="s">
        <v>58</v>
      </c>
      <c r="E37" s="68" t="s">
        <v>59</v>
      </c>
      <c r="F37" s="80">
        <v>741</v>
      </c>
      <c r="G37" s="77">
        <f>+J37*I$11</f>
        <v>0</v>
      </c>
      <c r="H37" s="78">
        <f t="shared" si="0"/>
        <v>0</v>
      </c>
    </row>
    <row r="38" spans="1:8" ht="18" x14ac:dyDescent="0.25">
      <c r="A38" s="15">
        <v>17</v>
      </c>
      <c r="B38" s="23" t="s">
        <v>23</v>
      </c>
      <c r="C38" s="79" t="s">
        <v>24</v>
      </c>
      <c r="D38" s="75" t="s">
        <v>50</v>
      </c>
      <c r="E38" s="68" t="s">
        <v>26</v>
      </c>
      <c r="F38" s="80">
        <v>73.3</v>
      </c>
      <c r="G38" s="77">
        <f>+J38*I$11</f>
        <v>0</v>
      </c>
      <c r="H38" s="78">
        <f t="shared" si="0"/>
        <v>0</v>
      </c>
    </row>
    <row r="39" spans="1:8" ht="60" x14ac:dyDescent="0.25">
      <c r="A39" s="15">
        <v>18</v>
      </c>
      <c r="B39" s="30" t="s">
        <v>60</v>
      </c>
      <c r="C39" s="79" t="s">
        <v>61</v>
      </c>
      <c r="D39" s="75" t="s">
        <v>62</v>
      </c>
      <c r="E39" s="68" t="s">
        <v>36</v>
      </c>
      <c r="F39" s="76">
        <v>14.31</v>
      </c>
      <c r="G39" s="77">
        <f>+J39*I$11</f>
        <v>0</v>
      </c>
      <c r="H39" s="78">
        <f t="shared" si="0"/>
        <v>0</v>
      </c>
    </row>
    <row r="40" spans="1:8" ht="60" x14ac:dyDescent="0.25">
      <c r="A40" s="15">
        <v>19</v>
      </c>
      <c r="B40" s="29" t="s">
        <v>63</v>
      </c>
      <c r="C40" s="79" t="s">
        <v>64</v>
      </c>
      <c r="D40" s="75" t="s">
        <v>65</v>
      </c>
      <c r="E40" s="68" t="s">
        <v>66</v>
      </c>
      <c r="F40" s="80">
        <v>1145.5</v>
      </c>
      <c r="G40" s="77">
        <f>+J40*I$11</f>
        <v>0</v>
      </c>
      <c r="H40" s="78">
        <f t="shared" si="0"/>
        <v>0</v>
      </c>
    </row>
    <row r="41" spans="1:8" x14ac:dyDescent="0.25">
      <c r="A41" s="15"/>
      <c r="B41" s="16"/>
      <c r="C41" s="24" t="s">
        <v>27</v>
      </c>
      <c r="D41" s="25" t="s">
        <v>28</v>
      </c>
      <c r="E41" s="21"/>
      <c r="F41" s="26"/>
      <c r="G41" s="19"/>
      <c r="H41" s="22">
        <f>SUM(H37:H40)</f>
        <v>0</v>
      </c>
    </row>
    <row r="42" spans="1:8" ht="19.5" customHeight="1" x14ac:dyDescent="0.25">
      <c r="A42" s="15"/>
      <c r="B42" s="16"/>
      <c r="C42" s="24" t="s">
        <v>29</v>
      </c>
      <c r="D42" s="25" t="s">
        <v>30</v>
      </c>
      <c r="E42" s="21"/>
      <c r="F42" s="26"/>
      <c r="G42" s="19"/>
      <c r="H42" s="93">
        <v>0.1298</v>
      </c>
    </row>
    <row r="43" spans="1:8" ht="39" x14ac:dyDescent="0.25">
      <c r="A43" s="15"/>
      <c r="B43" s="71"/>
      <c r="C43" s="85" t="s">
        <v>67</v>
      </c>
      <c r="D43" s="86" t="s">
        <v>68</v>
      </c>
      <c r="E43" s="17"/>
      <c r="F43" s="26"/>
      <c r="G43" s="19"/>
      <c r="H43" s="22"/>
    </row>
    <row r="44" spans="1:8" ht="36" x14ac:dyDescent="0.25">
      <c r="A44" s="15">
        <v>20</v>
      </c>
      <c r="B44" s="29" t="s">
        <v>69</v>
      </c>
      <c r="C44" s="79" t="s">
        <v>70</v>
      </c>
      <c r="D44" s="75" t="s">
        <v>71</v>
      </c>
      <c r="E44" s="87" t="s">
        <v>72</v>
      </c>
      <c r="F44" s="88">
        <v>9</v>
      </c>
      <c r="G44" s="77">
        <f t="shared" ref="G44:G54" si="2">+J44*I$11</f>
        <v>0</v>
      </c>
      <c r="H44" s="78">
        <f t="shared" si="0"/>
        <v>0</v>
      </c>
    </row>
    <row r="45" spans="1:8" ht="108" x14ac:dyDescent="0.25">
      <c r="A45" s="15">
        <v>21</v>
      </c>
      <c r="B45" s="29" t="s">
        <v>69</v>
      </c>
      <c r="C45" s="79" t="s">
        <v>73</v>
      </c>
      <c r="D45" s="75" t="s">
        <v>74</v>
      </c>
      <c r="E45" s="87" t="s">
        <v>72</v>
      </c>
      <c r="F45" s="88">
        <v>44</v>
      </c>
      <c r="G45" s="77">
        <f t="shared" si="2"/>
        <v>0</v>
      </c>
      <c r="H45" s="78">
        <f t="shared" si="0"/>
        <v>0</v>
      </c>
    </row>
    <row r="46" spans="1:8" ht="36" x14ac:dyDescent="0.25">
      <c r="A46" s="15">
        <v>22</v>
      </c>
      <c r="B46" s="29" t="s">
        <v>75</v>
      </c>
      <c r="C46" s="79" t="s">
        <v>76</v>
      </c>
      <c r="D46" s="75" t="s">
        <v>77</v>
      </c>
      <c r="E46" s="87" t="s">
        <v>78</v>
      </c>
      <c r="F46" s="81">
        <v>1.2749999999999999</v>
      </c>
      <c r="G46" s="77">
        <f t="shared" si="2"/>
        <v>0</v>
      </c>
      <c r="H46" s="78">
        <f t="shared" si="0"/>
        <v>0</v>
      </c>
    </row>
    <row r="47" spans="1:8" ht="36" x14ac:dyDescent="0.25">
      <c r="A47" s="15">
        <v>23</v>
      </c>
      <c r="B47" s="29" t="s">
        <v>79</v>
      </c>
      <c r="C47" s="79" t="s">
        <v>80</v>
      </c>
      <c r="D47" s="75" t="s">
        <v>81</v>
      </c>
      <c r="E47" s="87" t="s">
        <v>78</v>
      </c>
      <c r="F47" s="81">
        <v>0.54</v>
      </c>
      <c r="G47" s="77">
        <f t="shared" si="2"/>
        <v>0</v>
      </c>
      <c r="H47" s="78">
        <f t="shared" si="0"/>
        <v>0</v>
      </c>
    </row>
    <row r="48" spans="1:8" ht="48" x14ac:dyDescent="0.25">
      <c r="A48" s="15">
        <v>24</v>
      </c>
      <c r="B48" s="29" t="s">
        <v>82</v>
      </c>
      <c r="C48" s="79" t="s">
        <v>83</v>
      </c>
      <c r="D48" s="75" t="s">
        <v>84</v>
      </c>
      <c r="E48" s="87" t="s">
        <v>78</v>
      </c>
      <c r="F48" s="81">
        <v>0.60099999999999998</v>
      </c>
      <c r="G48" s="77">
        <f t="shared" si="2"/>
        <v>0</v>
      </c>
      <c r="H48" s="78">
        <f t="shared" si="0"/>
        <v>0</v>
      </c>
    </row>
    <row r="49" spans="1:8" ht="48" x14ac:dyDescent="0.25">
      <c r="A49" s="15">
        <v>25</v>
      </c>
      <c r="B49" s="29" t="s">
        <v>85</v>
      </c>
      <c r="C49" s="79" t="s">
        <v>86</v>
      </c>
      <c r="D49" s="75" t="s">
        <v>87</v>
      </c>
      <c r="E49" s="87" t="s">
        <v>78</v>
      </c>
      <c r="F49" s="81">
        <v>0.25</v>
      </c>
      <c r="G49" s="77">
        <f t="shared" si="2"/>
        <v>0</v>
      </c>
      <c r="H49" s="78">
        <f t="shared" si="0"/>
        <v>0</v>
      </c>
    </row>
    <row r="50" spans="1:8" ht="24" x14ac:dyDescent="0.25">
      <c r="A50" s="15">
        <v>26</v>
      </c>
      <c r="B50" s="29" t="s">
        <v>88</v>
      </c>
      <c r="C50" s="79" t="s">
        <v>89</v>
      </c>
      <c r="D50" s="75" t="s">
        <v>90</v>
      </c>
      <c r="E50" s="87" t="s">
        <v>91</v>
      </c>
      <c r="F50" s="84">
        <v>3.0599999999999999E-2</v>
      </c>
      <c r="G50" s="77">
        <f t="shared" si="2"/>
        <v>0</v>
      </c>
      <c r="H50" s="78">
        <f t="shared" ref="H50:H59" si="3">+G50*F50</f>
        <v>0</v>
      </c>
    </row>
    <row r="51" spans="1:8" ht="24" x14ac:dyDescent="0.25">
      <c r="A51" s="15">
        <v>27</v>
      </c>
      <c r="B51" s="29" t="s">
        <v>88</v>
      </c>
      <c r="C51" s="79" t="s">
        <v>92</v>
      </c>
      <c r="D51" s="75" t="s">
        <v>93</v>
      </c>
      <c r="E51" s="87" t="s">
        <v>91</v>
      </c>
      <c r="F51" s="81">
        <v>0.51200000000000001</v>
      </c>
      <c r="G51" s="77">
        <f t="shared" si="2"/>
        <v>0</v>
      </c>
      <c r="H51" s="78">
        <f t="shared" si="3"/>
        <v>0</v>
      </c>
    </row>
    <row r="52" spans="1:8" ht="24" x14ac:dyDescent="0.25">
      <c r="A52" s="15">
        <v>28</v>
      </c>
      <c r="B52" s="29" t="s">
        <v>88</v>
      </c>
      <c r="C52" s="79" t="s">
        <v>94</v>
      </c>
      <c r="D52" s="75" t="s">
        <v>95</v>
      </c>
      <c r="E52" s="87" t="s">
        <v>91</v>
      </c>
      <c r="F52" s="81">
        <v>8.7999999999999995E-2</v>
      </c>
      <c r="G52" s="77">
        <f t="shared" si="2"/>
        <v>0</v>
      </c>
      <c r="H52" s="78">
        <f t="shared" si="3"/>
        <v>0</v>
      </c>
    </row>
    <row r="53" spans="1:8" ht="24" x14ac:dyDescent="0.25">
      <c r="A53" s="15">
        <v>29</v>
      </c>
      <c r="B53" s="29" t="s">
        <v>88</v>
      </c>
      <c r="C53" s="79" t="s">
        <v>96</v>
      </c>
      <c r="D53" s="75" t="s">
        <v>97</v>
      </c>
      <c r="E53" s="87" t="s">
        <v>91</v>
      </c>
      <c r="F53" s="81">
        <v>0.16</v>
      </c>
      <c r="G53" s="77">
        <f t="shared" si="2"/>
        <v>0</v>
      </c>
      <c r="H53" s="78">
        <f t="shared" si="3"/>
        <v>0</v>
      </c>
    </row>
    <row r="54" spans="1:8" ht="24" x14ac:dyDescent="0.25">
      <c r="A54" s="15">
        <v>29</v>
      </c>
      <c r="B54" s="29" t="s">
        <v>88</v>
      </c>
      <c r="C54" s="79" t="s">
        <v>98</v>
      </c>
      <c r="D54" s="75" t="s">
        <v>99</v>
      </c>
      <c r="E54" s="87" t="s">
        <v>91</v>
      </c>
      <c r="F54" s="81">
        <v>0.37440000000000001</v>
      </c>
      <c r="G54" s="77">
        <f t="shared" si="2"/>
        <v>0</v>
      </c>
      <c r="H54" s="78">
        <f>+G54*F54</f>
        <v>0</v>
      </c>
    </row>
    <row r="55" spans="1:8" ht="21.75" customHeight="1" x14ac:dyDescent="0.25">
      <c r="A55" s="15"/>
      <c r="B55" s="16"/>
      <c r="C55" s="24" t="s">
        <v>27</v>
      </c>
      <c r="D55" s="25" t="s">
        <v>28</v>
      </c>
      <c r="E55" s="21"/>
      <c r="F55" s="26"/>
      <c r="G55" s="19"/>
      <c r="H55" s="22">
        <f>SUM(H44:H54)</f>
        <v>0</v>
      </c>
    </row>
    <row r="56" spans="1:8" ht="27.75" customHeight="1" x14ac:dyDescent="0.25">
      <c r="A56" s="15"/>
      <c r="B56" s="16"/>
      <c r="C56" s="24" t="s">
        <v>29</v>
      </c>
      <c r="D56" s="25" t="s">
        <v>30</v>
      </c>
      <c r="E56" s="21"/>
      <c r="F56" s="26"/>
      <c r="G56" s="19"/>
      <c r="H56" s="93">
        <v>2.2100000000000002E-2</v>
      </c>
    </row>
    <row r="57" spans="1:8" ht="39" x14ac:dyDescent="0.25">
      <c r="A57" s="15"/>
      <c r="B57" s="71"/>
      <c r="C57" s="85" t="s">
        <v>100</v>
      </c>
      <c r="D57" s="86" t="s">
        <v>101</v>
      </c>
      <c r="E57" s="17"/>
      <c r="F57" s="26"/>
      <c r="G57" s="19"/>
      <c r="H57" s="22"/>
    </row>
    <row r="58" spans="1:8" ht="48" x14ac:dyDescent="0.25">
      <c r="A58" s="15">
        <v>31</v>
      </c>
      <c r="B58" s="28" t="s">
        <v>102</v>
      </c>
      <c r="C58" s="79" t="s">
        <v>103</v>
      </c>
      <c r="D58" s="75" t="s">
        <v>104</v>
      </c>
      <c r="E58" s="68" t="s">
        <v>105</v>
      </c>
      <c r="F58" s="88">
        <v>3</v>
      </c>
      <c r="G58" s="77">
        <f>+J58*I$11</f>
        <v>0</v>
      </c>
      <c r="H58" s="78">
        <f t="shared" si="3"/>
        <v>0</v>
      </c>
    </row>
    <row r="59" spans="1:8" ht="36" x14ac:dyDescent="0.25">
      <c r="A59" s="31">
        <v>32</v>
      </c>
      <c r="B59" s="32" t="s">
        <v>106</v>
      </c>
      <c r="C59" s="79" t="s">
        <v>107</v>
      </c>
      <c r="D59" s="75" t="s">
        <v>108</v>
      </c>
      <c r="E59" s="68" t="s">
        <v>105</v>
      </c>
      <c r="F59" s="89">
        <v>3</v>
      </c>
      <c r="G59" s="77">
        <f>+J59*I$11</f>
        <v>0</v>
      </c>
      <c r="H59" s="78">
        <f t="shared" si="3"/>
        <v>0</v>
      </c>
    </row>
    <row r="60" spans="1:8" ht="24" x14ac:dyDescent="0.25">
      <c r="A60" s="31"/>
      <c r="B60" s="32"/>
      <c r="C60" s="33"/>
      <c r="D60" s="90" t="s">
        <v>109</v>
      </c>
      <c r="E60" s="91"/>
      <c r="F60" s="92"/>
      <c r="G60" s="69"/>
      <c r="H60" s="70"/>
    </row>
    <row r="61" spans="1:8" x14ac:dyDescent="0.25">
      <c r="A61" s="15"/>
      <c r="B61" s="16"/>
      <c r="C61" s="24" t="s">
        <v>27</v>
      </c>
      <c r="D61" s="25" t="s">
        <v>28</v>
      </c>
      <c r="E61" s="21"/>
      <c r="F61" s="18"/>
      <c r="G61" s="19"/>
      <c r="H61" s="34">
        <f>SUM(H58:H60)</f>
        <v>0</v>
      </c>
    </row>
    <row r="62" spans="1:8" ht="27" customHeight="1" thickBot="1" x14ac:dyDescent="0.3">
      <c r="A62" s="15"/>
      <c r="B62" s="16"/>
      <c r="C62" s="24" t="s">
        <v>29</v>
      </c>
      <c r="D62" s="25" t="s">
        <v>30</v>
      </c>
      <c r="E62" s="21"/>
      <c r="F62" s="18"/>
      <c r="G62" s="19"/>
      <c r="H62" s="93">
        <v>4.4000000000000003E-3</v>
      </c>
    </row>
    <row r="63" spans="1:8" ht="30.75" thickBot="1" x14ac:dyDescent="0.3">
      <c r="A63" s="35"/>
      <c r="B63" s="36"/>
      <c r="C63" s="37" t="s">
        <v>125</v>
      </c>
      <c r="D63" s="38" t="s">
        <v>124</v>
      </c>
      <c r="E63" s="39"/>
      <c r="F63" s="40"/>
      <c r="G63" s="41"/>
      <c r="H63" s="94">
        <f>H62+H56+H42+H35+H19+H26</f>
        <v>1</v>
      </c>
    </row>
    <row r="64" spans="1:8" ht="15.75" thickBot="1" x14ac:dyDescent="0.3">
      <c r="A64" s="35"/>
      <c r="B64" s="36"/>
      <c r="C64" s="37" t="s">
        <v>27</v>
      </c>
      <c r="D64" s="38" t="s">
        <v>110</v>
      </c>
      <c r="E64" s="39"/>
      <c r="F64" s="40"/>
      <c r="G64" s="41"/>
      <c r="H64" s="42">
        <f>+H61+H55+H41+H34+H25+H18</f>
        <v>0</v>
      </c>
    </row>
    <row r="65" spans="1:8" ht="17.25" x14ac:dyDescent="0.25">
      <c r="A65" s="43"/>
      <c r="B65" s="44"/>
      <c r="C65" s="45" t="s">
        <v>111</v>
      </c>
      <c r="D65" s="46" t="s">
        <v>112</v>
      </c>
      <c r="E65" s="47"/>
      <c r="F65" s="48"/>
      <c r="G65" s="49"/>
      <c r="H65" s="50">
        <f>+H64*0.2</f>
        <v>0</v>
      </c>
    </row>
    <row r="66" spans="1:8" ht="17.25" x14ac:dyDescent="0.25">
      <c r="A66" s="51"/>
      <c r="B66" s="52"/>
      <c r="C66" s="53" t="s">
        <v>27</v>
      </c>
      <c r="D66" s="54" t="s">
        <v>113</v>
      </c>
      <c r="E66" s="55"/>
      <c r="F66" s="56"/>
      <c r="G66" s="57"/>
      <c r="H66" s="58">
        <f>+H65+H64</f>
        <v>0</v>
      </c>
    </row>
  </sheetData>
  <mergeCells count="10">
    <mergeCell ref="A2:H2"/>
    <mergeCell ref="A7:H7"/>
    <mergeCell ref="A9:A11"/>
    <mergeCell ref="B9:B11"/>
    <mergeCell ref="C9:C11"/>
    <mergeCell ref="D9:D11"/>
    <mergeCell ref="E9:E11"/>
    <mergeCell ref="F9:F11"/>
    <mergeCell ref="G9:G11"/>
    <mergeCell ref="H9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2022-05-08T18:19:48Z</dcterms:created>
  <dcterms:modified xsi:type="dcterms:W3CDTF">2022-05-21T17:17:18Z</dcterms:modified>
</cp:coreProperties>
</file>